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66FA90A5-6FE8-4BA0-B0AE-D0A3562CE339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Copy Output" sheetId="10" r:id="rId1"/>
    <sheet name="Edited main" sheetId="6" r:id="rId2"/>
    <sheet name="original" sheetId="5" r:id="rId3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0" l="1"/>
  <c r="B7" i="10"/>
  <c r="B14" i="10"/>
  <c r="C14" i="10" s="1"/>
  <c r="B6" i="10"/>
  <c r="C6" i="10" s="1"/>
  <c r="A14" i="10"/>
  <c r="A6" i="10"/>
  <c r="E41" i="6"/>
  <c r="E42" i="6"/>
  <c r="E43" i="6"/>
  <c r="G54" i="6"/>
  <c r="G52" i="6"/>
  <c r="G49" i="6"/>
  <c r="E46" i="6"/>
  <c r="E47" i="6" s="1"/>
  <c r="E48" i="6" s="1"/>
  <c r="E49" i="6" s="1"/>
  <c r="E50" i="6" s="1"/>
  <c r="E51" i="6" s="1"/>
  <c r="E52" i="6" s="1"/>
  <c r="E53" i="6" s="1"/>
  <c r="E54" i="6" s="1"/>
  <c r="C52" i="6" l="1"/>
  <c r="C49" i="6"/>
  <c r="E26" i="6"/>
  <c r="E27" i="6" s="1"/>
  <c r="E28" i="6" s="1"/>
  <c r="E29" i="6" s="1"/>
  <c r="E30" i="6" s="1"/>
  <c r="E31" i="6" s="1"/>
  <c r="E32" i="6" s="1"/>
  <c r="E33" i="6" s="1"/>
  <c r="A26" i="6"/>
  <c r="A27" i="6" s="1"/>
  <c r="A28" i="6" s="1"/>
  <c r="A29" i="6" s="1"/>
  <c r="A30" i="6" s="1"/>
  <c r="A31" i="6" s="1"/>
  <c r="A32" i="6" s="1"/>
  <c r="A33" i="6" s="1"/>
  <c r="E14" i="6"/>
  <c r="A14" i="6"/>
  <c r="E10" i="6"/>
  <c r="A10" i="6"/>
  <c r="G3" i="6"/>
  <c r="C3" i="6"/>
  <c r="C54" i="6" l="1"/>
  <c r="E17" i="6"/>
  <c r="C28" i="6"/>
  <c r="A34" i="6"/>
  <c r="A35" i="6" s="1"/>
  <c r="A36" i="6" s="1"/>
  <c r="C31" i="6"/>
  <c r="G28" i="6"/>
  <c r="G31" i="6"/>
  <c r="E34" i="6"/>
  <c r="E35" i="6" s="1"/>
  <c r="E36" i="6" s="1"/>
  <c r="E37" i="6" l="1"/>
  <c r="G26" i="6"/>
  <c r="A37" i="6"/>
  <c r="C26" i="6"/>
  <c r="A38" i="6" l="1"/>
  <c r="C29" i="6"/>
  <c r="E38" i="6"/>
  <c r="G29" i="6"/>
  <c r="G32" i="6" l="1"/>
  <c r="C32" i="6"/>
  <c r="A41" i="6"/>
  <c r="C10" i="6" l="1"/>
  <c r="A42" i="6"/>
  <c r="A43" i="6" s="1"/>
  <c r="A46" i="6" s="1"/>
  <c r="G10" i="6"/>
  <c r="G13" i="6" l="1"/>
  <c r="A47" i="6"/>
  <c r="A48" i="6" s="1"/>
  <c r="A49" i="6" s="1"/>
  <c r="A50" i="6" s="1"/>
  <c r="C13" i="6"/>
  <c r="A51" i="6" l="1"/>
  <c r="A52" i="6" s="1"/>
  <c r="A53" i="6" s="1"/>
  <c r="A54" i="6" s="1"/>
  <c r="C15" i="10" l="1"/>
  <c r="A15" i="10"/>
  <c r="B13" i="10"/>
  <c r="C13" i="10" s="1"/>
  <c r="A13" i="10"/>
  <c r="B12" i="10"/>
  <c r="C12" i="10" s="1"/>
  <c r="A12" i="10"/>
  <c r="B11" i="10"/>
  <c r="C11" i="10" s="1"/>
  <c r="A11" i="10"/>
  <c r="A5" i="10"/>
  <c r="A4" i="10"/>
  <c r="B5" i="10"/>
  <c r="B4" i="10"/>
  <c r="C5" i="10" l="1"/>
  <c r="C4" i="10"/>
  <c r="C7" i="10"/>
  <c r="A7" i="10"/>
  <c r="B3" i="10"/>
  <c r="A3" i="10"/>
  <c r="A23" i="5" l="1"/>
  <c r="A24" i="5" s="1"/>
  <c r="A25" i="5" s="1"/>
  <c r="A19" i="5"/>
  <c r="A12" i="5"/>
  <c r="A4" i="5"/>
  <c r="C3" i="10" l="1"/>
</calcChain>
</file>

<file path=xl/sharedStrings.xml><?xml version="1.0" encoding="utf-8"?>
<sst xmlns="http://schemas.openxmlformats.org/spreadsheetml/2006/main" count="187" uniqueCount="109">
  <si>
    <t>Address</t>
  </si>
  <si>
    <t>Hex</t>
  </si>
  <si>
    <t>instruction</t>
  </si>
  <si>
    <t>notes</t>
  </si>
  <si>
    <t>nop</t>
  </si>
  <si>
    <t>bx lr</t>
  </si>
  <si>
    <t>Thing to paste starting there</t>
  </si>
  <si>
    <t>pop {r2}</t>
  </si>
  <si>
    <t>cmp r0, r4</t>
  </si>
  <si>
    <t>040050E1</t>
  </si>
  <si>
    <t>04209DE4</t>
  </si>
  <si>
    <t>00F020E3</t>
  </si>
  <si>
    <t>1EFF2FE1</t>
  </si>
  <si>
    <t>cmp r0, #2</t>
  </si>
  <si>
    <t>020050E3</t>
  </si>
  <si>
    <t>0029A044</t>
  </si>
  <si>
    <t>starts function that makes NPC do thing or something</t>
  </si>
  <si>
    <t>Café NPC</t>
  </si>
  <si>
    <t>00341654</t>
  </si>
  <si>
    <t>003417D8</t>
  </si>
  <si>
    <t>002238c0</t>
  </si>
  <si>
    <t>Return level</t>
  </si>
  <si>
    <t>003418c4</t>
  </si>
  <si>
    <t>Function Final Check</t>
  </si>
  <si>
    <t>Relearner Move Display Function Start</t>
  </si>
  <si>
    <t>Skip to if fail check</t>
  </si>
  <si>
    <t>F04F2DE9</t>
  </si>
  <si>
    <t>F0432DE9</t>
  </si>
  <si>
    <t>Replace Café NPC with Move Relearner</t>
  </si>
  <si>
    <t>002238C0</t>
  </si>
  <si>
    <t>003418C4</t>
  </si>
  <si>
    <t>push {r2}</t>
  </si>
  <si>
    <t>push {r4, r5, r6, r7, r8, sb, sl, fp, lr}</t>
  </si>
  <si>
    <t>0029A048</t>
  </si>
  <si>
    <t>push {r4, r5, r6, r7, r8, sb, lr}</t>
  </si>
  <si>
    <t>sub sp, sp, #0xc</t>
  </si>
  <si>
    <t>0CD04DE2</t>
  </si>
  <si>
    <t xml:space="preserve">nop </t>
  </si>
  <si>
    <t>ldr r0, [r5, #0x208]</t>
  </si>
  <si>
    <t>add r4, r4, #1</t>
  </si>
  <si>
    <t>ldrb r0, [r0, #8]</t>
  </si>
  <si>
    <t>080295E5</t>
  </si>
  <si>
    <t>014084E2</t>
  </si>
  <si>
    <t>0800D0E5</t>
  </si>
  <si>
    <t>café id min</t>
  </si>
  <si>
    <t>café id max</t>
  </si>
  <si>
    <t>relearner id</t>
  </si>
  <si>
    <t>B7140000</t>
  </si>
  <si>
    <t>AA140000</t>
  </si>
  <si>
    <t>7C150000</t>
  </si>
  <si>
    <t>load café id min</t>
  </si>
  <si>
    <t>cmp r1, r2</t>
  </si>
  <si>
    <t>load café id max</t>
  </si>
  <si>
    <t>04202DE5</t>
  </si>
  <si>
    <t>020051E1</t>
  </si>
  <si>
    <t>030000BA</t>
  </si>
  <si>
    <t>000000CA</t>
  </si>
  <si>
    <t>20209FE5</t>
  </si>
  <si>
    <t>18209FE5</t>
  </si>
  <si>
    <t>10109FE5</t>
  </si>
  <si>
    <t>Prevent too-high-level moves from appearing</t>
  </si>
  <si>
    <t>Check change</t>
  </si>
  <si>
    <t>push {r0, r1, r2, r3, r4, lr}</t>
  </si>
  <si>
    <t>mov r4, r0</t>
  </si>
  <si>
    <t>write level to r0</t>
  </si>
  <si>
    <t>pop {r0, r1, r2, r3, r4, lr}</t>
  </si>
  <si>
    <t>cmp r0, 0x2</t>
  </si>
  <si>
    <t>1F402DE9</t>
  </si>
  <si>
    <t>0040A0E1</t>
  </si>
  <si>
    <t>1F40BDE8</t>
  </si>
  <si>
    <t>if above had r0 &lt; r4, branch to skip</t>
  </si>
  <si>
    <t>otherwise check this</t>
  </si>
  <si>
    <t>004B9F8C</t>
  </si>
  <si>
    <t>59E205EB</t>
  </si>
  <si>
    <t>CF7F08EB</t>
  </si>
  <si>
    <t>Instruction UM</t>
  </si>
  <si>
    <t>Hex UM</t>
  </si>
  <si>
    <t>Address UM</t>
  </si>
  <si>
    <t>00341658</t>
  </si>
  <si>
    <t>003417DC</t>
  </si>
  <si>
    <t>003418C8</t>
  </si>
  <si>
    <t>US code.bin</t>
  </si>
  <si>
    <t>UM code.bin</t>
  </si>
  <si>
    <t>58E205EB</t>
  </si>
  <si>
    <t>push {r4, r5, r6, r7, r8, r9, r10, lr}</t>
  </si>
  <si>
    <t>mov r10, r1</t>
  </si>
  <si>
    <t>mov r0, r10</t>
  </si>
  <si>
    <t>0A00A0E1</t>
  </si>
  <si>
    <t>Final Check</t>
  </si>
  <si>
    <t>Modify Pop</t>
  </si>
  <si>
    <t>003418EC</t>
  </si>
  <si>
    <t>pop {r4, r5, r6, r7, r8, r9, r10, pc}</t>
  </si>
  <si>
    <t>F087BDE8</t>
  </si>
  <si>
    <t>move pointer into r10</t>
  </si>
  <si>
    <t>adjust stack pointer (from org)</t>
  </si>
  <si>
    <t>return</t>
  </si>
  <si>
    <t>01A0A0E1</t>
  </si>
  <si>
    <t>37A6F5EB</t>
  </si>
  <si>
    <t>351EFABA</t>
  </si>
  <si>
    <t>F91DFAEA</t>
  </si>
  <si>
    <t>361EFABA</t>
  </si>
  <si>
    <t>FA1DFAEA</t>
  </si>
  <si>
    <t>F0472DE9</t>
  </si>
  <si>
    <t>FCE105EA</t>
  </si>
  <si>
    <t>FBE105EA</t>
  </si>
  <si>
    <t>Address US</t>
  </si>
  <si>
    <t>Hex US</t>
  </si>
  <si>
    <t>Instruction US</t>
  </si>
  <si>
    <t>Length (bytes, hex)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</si>
</sst>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shrinkToFit="1"/>
    </xf>
    <xf numFmtId="0" fontId="0" fillId="0" borderId="6" xfId="0" applyBorder="1" applyAlignment="1">
      <alignment horizontal="right"/>
    </xf>
    <xf numFmtId="0" fontId="1" fillId="0" borderId="7" xfId="0" applyFont="1" applyBorder="1"/>
    <xf numFmtId="0" fontId="0" fillId="0" borderId="8" xfId="0" applyBorder="1" applyAlignment="1">
      <alignment shrinkToFit="1"/>
    </xf>
    <xf numFmtId="0" fontId="0" fillId="0" borderId="9" xfId="0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/>
    <xf numFmtId="0" fontId="0" fillId="0" borderId="12" xfId="0" applyBorder="1" applyAlignment="1">
      <alignment horizontal="right"/>
    </xf>
    <xf numFmtId="0" fontId="2" fillId="0" borderId="11" xfId="0" applyFont="1" applyBorder="1" applyAlignment="1">
      <alignment shrinkToFi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3AD1-C92D-4EF3-990D-90FF3B9AFC91}">
  <dimension ref="A1:C16"/>
  <sheetViews>
    <sheetView tabSelected="1" workbookViewId="0">
      <selection activeCell="B5" sqref="B5"/>
    </sheetView>
  </sheetViews>
  <sheetFormatPr defaultRowHeight="14.15"/>
  <cols>
    <col min="1" max="1" width="32.5" bestFit="1" customWidth="1"/>
    <col min="2" max="2" width="39.2109375" customWidth="1"/>
    <col min="3" max="3" width="23.2109375" customWidth="1"/>
    <col min="4" max="5" width="11.92578125" bestFit="1" customWidth="1"/>
  </cols>
  <sheetData>
    <row r="1" spans="1:3" ht="14.6" thickTop="1">
      <c r="A1" s="17" t="s">
        <v>81</v>
      </c>
      <c r="B1" s="18"/>
      <c r="C1" s="19"/>
    </row>
    <row r="2" spans="1:3">
      <c r="A2" s="5" t="s">
        <v>0</v>
      </c>
      <c r="B2" s="11" t="s">
        <v>6</v>
      </c>
      <c r="C2" s="12" t="s">
        <v>108</v>
      </c>
    </row>
    <row r="3" spans="1:3">
      <c r="A3" s="5" t="str">
        <f>'Edited main'!A3</f>
        <v>0029A048</v>
      </c>
      <c r="B3" s="6" t="str">
        <f>_xlfn.CONCAT('Edited main'!B3)</f>
        <v>CF7F08EB</v>
      </c>
      <c r="C3" s="7" t="str">
        <f>DEC2HEX(LEN(B3)/2,3)</f>
        <v>004</v>
      </c>
    </row>
    <row r="4" spans="1:3">
      <c r="A4" s="13" t="str">
        <f>'Edited main'!A9</f>
        <v>00341654</v>
      </c>
      <c r="B4" s="15" t="str">
        <f>_xlfn.CONCAT('Edited main'!B9:B10)</f>
        <v>F0472DE959E205EB</v>
      </c>
      <c r="C4" s="14" t="str">
        <f t="shared" ref="C4:C7" si="0">DEC2HEX(LEN(B4)/2,3)</f>
        <v>008</v>
      </c>
    </row>
    <row r="5" spans="1:3">
      <c r="A5" s="13" t="str">
        <f>'Edited main'!A13</f>
        <v>003417D8</v>
      </c>
      <c r="B5" s="15" t="str">
        <f>_xlfn.CONCAT('Edited main'!B13:B14)</f>
        <v>FCE105EA00F020E3</v>
      </c>
      <c r="C5" s="14" t="str">
        <f t="shared" si="0"/>
        <v>008</v>
      </c>
    </row>
    <row r="6" spans="1:3">
      <c r="A6" s="13" t="str">
        <f>'Edited main'!A17</f>
        <v>003418EC</v>
      </c>
      <c r="B6" s="15" t="str">
        <f>_xlfn.CONCAT('Edited main'!B17)</f>
        <v>F087BDE8</v>
      </c>
      <c r="C6" s="14" t="str">
        <f t="shared" si="0"/>
        <v>004</v>
      </c>
    </row>
    <row r="7" spans="1:3" ht="14.6" thickBot="1">
      <c r="A7" s="8" t="str">
        <f>'Edited main'!A25</f>
        <v>004B9F8C</v>
      </c>
      <c r="B7" s="9" t="str">
        <f>_xlfn.CONCAT('Edited main'!B25:B64)</f>
        <v>04202DE520209FE5020051E1030000BA18209FE5020051E1000000CA10109FE504209DE40CD04DE21EFF2FE1AA140000B71400007C15000001A0A0E10CD04DE21EFF2FE11F402DE90040A0E10A00A0E137A6F5EB040050E11F40BDE8351EFABA020050E3F91DFAEA</v>
      </c>
      <c r="C7" s="10" t="str">
        <f t="shared" si="0"/>
        <v>068</v>
      </c>
    </row>
    <row r="8" spans="1:3" ht="15" thickTop="1" thickBot="1"/>
    <row r="9" spans="1:3" ht="14.6" thickTop="1">
      <c r="A9" s="17" t="s">
        <v>82</v>
      </c>
      <c r="B9" s="18"/>
      <c r="C9" s="19"/>
    </row>
    <row r="10" spans="1:3">
      <c r="A10" s="5" t="s">
        <v>0</v>
      </c>
      <c r="B10" s="11" t="s">
        <v>6</v>
      </c>
      <c r="C10" s="12" t="s">
        <v>108</v>
      </c>
    </row>
    <row r="11" spans="1:3">
      <c r="A11" s="5" t="str">
        <f>'Edited main'!E3</f>
        <v>0029A048</v>
      </c>
      <c r="B11" s="6" t="str">
        <f>_xlfn.CONCAT('Edited main'!F3)</f>
        <v>CF7F08EB</v>
      </c>
      <c r="C11" s="7" t="str">
        <f>DEC2HEX(LEN(B11)/2,3)</f>
        <v>004</v>
      </c>
    </row>
    <row r="12" spans="1:3">
      <c r="A12" s="13" t="str">
        <f>'Edited main'!E9</f>
        <v>00341658</v>
      </c>
      <c r="B12" s="15" t="str">
        <f>_xlfn.CONCAT('Edited main'!F9:F10)</f>
        <v>F0472DE958E205EB</v>
      </c>
      <c r="C12" s="14" t="str">
        <f t="shared" ref="C12:C15" si="1">DEC2HEX(LEN(B12)/2,3)</f>
        <v>008</v>
      </c>
    </row>
    <row r="13" spans="1:3">
      <c r="A13" s="13" t="str">
        <f>'Edited main'!E13</f>
        <v>003417DC</v>
      </c>
      <c r="B13" s="15" t="str">
        <f>_xlfn.CONCAT('Edited main'!F13:F14)</f>
        <v>FBE105EA00F020E3</v>
      </c>
      <c r="C13" s="14" t="str">
        <f t="shared" si="1"/>
        <v>008</v>
      </c>
    </row>
    <row r="14" spans="1:3">
      <c r="A14" s="13" t="str">
        <f>'Edited main'!E17</f>
        <v>003418F0</v>
      </c>
      <c r="B14" s="15" t="str">
        <f>_xlfn.CONCAT('Edited main'!F17)</f>
        <v>F087BDE8</v>
      </c>
      <c r="C14" s="14" t="str">
        <f t="shared" si="1"/>
        <v>004</v>
      </c>
    </row>
    <row r="15" spans="1:3" ht="14.6" thickBot="1">
      <c r="A15" s="8" t="str">
        <f>'Edited main'!E25</f>
        <v>004B9F8C</v>
      </c>
      <c r="B15" s="9" t="str">
        <f>_xlfn.CONCAT('Edited main'!F25:F64)</f>
        <v>04202DE520209FE5020051E1030000BA18209FE5020051E1000000CA10109FE504209DE40CD04DE21EFF2FE1AA140000B71400007C15000001A0A0E10CD04DE21EFF2FE11F402DE90040A0E10A00A0E137A6F5EB040050E11F40BDE8361EFABA020050E3FA1DFAEA</v>
      </c>
      <c r="C15" s="10" t="str">
        <f t="shared" si="1"/>
        <v>068</v>
      </c>
    </row>
    <row r="16" spans="1:3" ht="14.6" thickTop="1"/>
  </sheetData>
  <mergeCells count="2">
    <mergeCell ref="A1:C1"/>
    <mergeCell ref="A9:C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54"/>
  <sheetViews>
    <sheetView zoomScaleNormal="100" workbookViewId="0">
      <pane ySplit="1" topLeftCell="A17" activePane="bottomLeft" state="frozen"/>
      <selection pane="bottomLeft" activeCell="A45" sqref="A45:G45"/>
    </sheetView>
  </sheetViews>
  <sheetFormatPr defaultRowHeight="14.15"/>
  <cols>
    <col min="1" max="1" width="11.640625" bestFit="1" customWidth="1"/>
    <col min="2" max="2" width="9.35546875" bestFit="1" customWidth="1"/>
    <col min="3" max="3" width="47.7109375" bestFit="1" customWidth="1"/>
    <col min="4" max="4" width="27.28515625" bestFit="1" customWidth="1"/>
    <col min="5" max="5" width="10.140625" bestFit="1" customWidth="1"/>
    <col min="6" max="6" width="9.35546875" bestFit="1" customWidth="1"/>
    <col min="7" max="7" width="25.5703125" bestFit="1" customWidth="1"/>
    <col min="8" max="8" width="17.28515625" bestFit="1" customWidth="1"/>
  </cols>
  <sheetData>
    <row r="1" spans="1:7">
      <c r="A1" s="4" t="s">
        <v>105</v>
      </c>
      <c r="B1" s="4" t="s">
        <v>106</v>
      </c>
      <c r="C1" s="4" t="s">
        <v>107</v>
      </c>
      <c r="D1" s="4" t="s">
        <v>3</v>
      </c>
      <c r="E1" s="4" t="s">
        <v>77</v>
      </c>
      <c r="F1" s="4" t="s">
        <v>76</v>
      </c>
      <c r="G1" s="4" t="s">
        <v>75</v>
      </c>
    </row>
    <row r="2" spans="1:7">
      <c r="A2" s="16" t="s">
        <v>17</v>
      </c>
      <c r="B2" s="16"/>
      <c r="C2" s="16"/>
      <c r="D2" s="16"/>
      <c r="E2" s="16"/>
      <c r="F2" s="16"/>
      <c r="G2" s="16"/>
    </row>
    <row r="3" spans="1:7">
      <c r="A3" t="s">
        <v>33</v>
      </c>
      <c r="B3" t="s">
        <v>74</v>
      </c>
      <c r="C3" t="str">
        <f>_xlfn.CONCAT("bl 0x",A25)</f>
        <v>bl 0x004B9F8C</v>
      </c>
      <c r="E3" t="s">
        <v>33</v>
      </c>
      <c r="F3" t="s">
        <v>74</v>
      </c>
      <c r="G3" t="str">
        <f>_xlfn.CONCAT("bl 0x",E25)</f>
        <v>bl 0x004B9F8C</v>
      </c>
    </row>
    <row r="5" spans="1:7">
      <c r="A5" s="16" t="s">
        <v>21</v>
      </c>
      <c r="B5" s="16"/>
      <c r="C5" s="16"/>
      <c r="D5" s="16"/>
      <c r="E5" s="16"/>
      <c r="F5" s="16"/>
      <c r="G5" s="16"/>
    </row>
    <row r="6" spans="1:7">
      <c r="A6" t="s">
        <v>29</v>
      </c>
      <c r="E6" t="s">
        <v>29</v>
      </c>
    </row>
    <row r="8" spans="1:7">
      <c r="A8" s="16" t="s">
        <v>24</v>
      </c>
      <c r="B8" s="16"/>
      <c r="C8" s="16"/>
      <c r="D8" s="16"/>
      <c r="E8" s="16"/>
      <c r="F8" s="16"/>
      <c r="G8" s="16"/>
    </row>
    <row r="9" spans="1:7">
      <c r="A9" s="1" t="s">
        <v>18</v>
      </c>
      <c r="B9" t="s">
        <v>102</v>
      </c>
      <c r="C9" t="s">
        <v>84</v>
      </c>
      <c r="E9" s="1" t="s">
        <v>78</v>
      </c>
      <c r="F9" t="s">
        <v>102</v>
      </c>
      <c r="G9" t="s">
        <v>84</v>
      </c>
    </row>
    <row r="10" spans="1:7">
      <c r="A10" t="str">
        <f t="shared" ref="A10" si="0">DEC2HEX(HEX2DEC(A9)+4,8)</f>
        <v>00341658</v>
      </c>
      <c r="B10" t="s">
        <v>73</v>
      </c>
      <c r="C10" t="str">
        <f>_xlfn.CONCAT("bl 0x",A41)</f>
        <v>bl 0x004B9FC4</v>
      </c>
      <c r="E10" t="str">
        <f t="shared" ref="E10" si="1">DEC2HEX(HEX2DEC(E9)+4,8)</f>
        <v>0034165C</v>
      </c>
      <c r="F10" t="s">
        <v>83</v>
      </c>
      <c r="G10" t="str">
        <f>_xlfn.CONCAT("bl 0x",E41)</f>
        <v>bl 0x004B9FC4</v>
      </c>
    </row>
    <row r="12" spans="1:7">
      <c r="A12" s="16" t="s">
        <v>88</v>
      </c>
      <c r="B12" s="16"/>
      <c r="C12" s="16"/>
      <c r="D12" s="16"/>
      <c r="E12" s="16"/>
      <c r="F12" s="16"/>
      <c r="G12" s="16"/>
    </row>
    <row r="13" spans="1:7">
      <c r="A13" t="s">
        <v>19</v>
      </c>
      <c r="B13" s="1" t="s">
        <v>103</v>
      </c>
      <c r="C13" t="str">
        <f>_xlfn.CONCAT("b 0x",A46)</f>
        <v>b 0x004B9FD0</v>
      </c>
      <c r="E13" t="s">
        <v>79</v>
      </c>
      <c r="F13" s="1" t="s">
        <v>104</v>
      </c>
      <c r="G13" t="str">
        <f>_xlfn.CONCAT("b 0x",E46)</f>
        <v>b 0x004B9FD0</v>
      </c>
    </row>
    <row r="14" spans="1:7">
      <c r="A14" t="str">
        <f t="shared" ref="A14" si="2">DEC2HEX(HEX2DEC(A13)+4,8)</f>
        <v>003417DC</v>
      </c>
      <c r="B14" t="s">
        <v>11</v>
      </c>
      <c r="C14" t="s">
        <v>4</v>
      </c>
      <c r="E14" t="str">
        <f t="shared" ref="E14" si="3">DEC2HEX(HEX2DEC(E13)+4,8)</f>
        <v>003417E0</v>
      </c>
      <c r="F14" t="s">
        <v>11</v>
      </c>
      <c r="G14" t="s">
        <v>4</v>
      </c>
    </row>
    <row r="16" spans="1:7">
      <c r="A16" s="16" t="s">
        <v>89</v>
      </c>
      <c r="B16" s="16"/>
      <c r="C16" s="16"/>
      <c r="D16" s="16"/>
      <c r="E16" s="16"/>
      <c r="F16" s="16"/>
      <c r="G16" s="16"/>
    </row>
    <row r="17" spans="1:7">
      <c r="A17" t="s">
        <v>90</v>
      </c>
      <c r="B17" t="s">
        <v>92</v>
      </c>
      <c r="C17" t="s">
        <v>91</v>
      </c>
      <c r="E17" t="str">
        <f>DEC2HEX(HEX2DEC(A17)-HEX2DEC(A14)+HEX2DEC(E14),8)</f>
        <v>003418F0</v>
      </c>
      <c r="F17" t="s">
        <v>92</v>
      </c>
      <c r="G17" t="s">
        <v>91</v>
      </c>
    </row>
    <row r="21" spans="1:7" hidden="1">
      <c r="A21" s="16" t="s">
        <v>25</v>
      </c>
      <c r="B21" s="16"/>
      <c r="C21" s="16"/>
      <c r="D21" s="16"/>
      <c r="E21" s="16"/>
      <c r="F21" s="16"/>
      <c r="G21" s="16"/>
    </row>
    <row r="22" spans="1:7" hidden="1">
      <c r="A22" t="s">
        <v>30</v>
      </c>
      <c r="B22" s="1" t="s">
        <v>41</v>
      </c>
      <c r="C22" t="s">
        <v>38</v>
      </c>
      <c r="E22" t="s">
        <v>80</v>
      </c>
      <c r="F22" s="1" t="s">
        <v>41</v>
      </c>
      <c r="G22" t="s">
        <v>38</v>
      </c>
    </row>
    <row r="23" spans="1:7" hidden="1">
      <c r="B23" s="3"/>
      <c r="F23" s="3"/>
    </row>
    <row r="24" spans="1:7">
      <c r="A24" s="16" t="s">
        <v>28</v>
      </c>
      <c r="B24" s="16"/>
      <c r="C24" s="16"/>
      <c r="D24" s="16"/>
      <c r="E24" s="16"/>
      <c r="F24" s="16"/>
      <c r="G24" s="16"/>
    </row>
    <row r="25" spans="1:7">
      <c r="A25" t="s">
        <v>72</v>
      </c>
      <c r="B25" t="s">
        <v>53</v>
      </c>
      <c r="C25" t="s">
        <v>31</v>
      </c>
      <c r="E25" t="s">
        <v>72</v>
      </c>
      <c r="F25" t="s">
        <v>53</v>
      </c>
      <c r="G25" t="s">
        <v>31</v>
      </c>
    </row>
    <row r="26" spans="1:7">
      <c r="A26" t="str">
        <f t="shared" ref="A26:A38" si="4">DEC2HEX(HEX2DEC(A25)+4,8)</f>
        <v>004B9F90</v>
      </c>
      <c r="B26" t="s">
        <v>57</v>
      </c>
      <c r="C26" t="str">
        <f>_xlfn.CONCAT("ldr r2, [pc, 0x",DEC2HEX(HEX2DEC(A36)-HEX2DEC(A28)),"]")</f>
        <v>ldr r2, [pc, 0x20]</v>
      </c>
      <c r="D26" s="2" t="s">
        <v>50</v>
      </c>
      <c r="E26" t="str">
        <f t="shared" ref="E26:E38" si="5">DEC2HEX(HEX2DEC(E25)+4,8)</f>
        <v>004B9F90</v>
      </c>
      <c r="F26" t="s">
        <v>57</v>
      </c>
      <c r="G26" t="str">
        <f>_xlfn.CONCAT("ldr r2, [pc, 0x",DEC2HEX(HEX2DEC(E36)-HEX2DEC(E28)),"]")</f>
        <v>ldr r2, [pc, 0x20]</v>
      </c>
    </row>
    <row r="27" spans="1:7">
      <c r="A27" t="str">
        <f t="shared" si="4"/>
        <v>004B9F94</v>
      </c>
      <c r="B27" s="1" t="s">
        <v>54</v>
      </c>
      <c r="C27" t="s">
        <v>51</v>
      </c>
      <c r="D27" s="2"/>
      <c r="E27" t="str">
        <f t="shared" si="5"/>
        <v>004B9F94</v>
      </c>
      <c r="F27" s="1" t="s">
        <v>54</v>
      </c>
      <c r="G27" t="s">
        <v>51</v>
      </c>
    </row>
    <row r="28" spans="1:7">
      <c r="A28" t="str">
        <f t="shared" si="4"/>
        <v>004B9F98</v>
      </c>
      <c r="B28" t="s">
        <v>55</v>
      </c>
      <c r="C28" t="str">
        <f>_xlfn.CONCAT("blt 0x",A$33)</f>
        <v>blt 0x004B9FAC</v>
      </c>
      <c r="E28" t="str">
        <f t="shared" si="5"/>
        <v>004B9F98</v>
      </c>
      <c r="F28" t="s">
        <v>55</v>
      </c>
      <c r="G28" t="str">
        <f>_xlfn.CONCAT("blt 0x",E$33)</f>
        <v>blt 0x004B9FAC</v>
      </c>
    </row>
    <row r="29" spans="1:7">
      <c r="A29" t="str">
        <f t="shared" si="4"/>
        <v>004B9F9C</v>
      </c>
      <c r="B29" t="s">
        <v>58</v>
      </c>
      <c r="C29" t="str">
        <f>_xlfn.CONCAT("ldr r2, [pc, 0x",DEC2HEX(HEX2DEC(A37)-HEX2DEC(A31)),"]")</f>
        <v>ldr r2, [pc, 0x18]</v>
      </c>
      <c r="D29" t="s">
        <v>52</v>
      </c>
      <c r="E29" t="str">
        <f t="shared" si="5"/>
        <v>004B9F9C</v>
      </c>
      <c r="F29" t="s">
        <v>58</v>
      </c>
      <c r="G29" t="str">
        <f>_xlfn.CONCAT("ldr r2, [pc, 0x",DEC2HEX(HEX2DEC(E37)-HEX2DEC(E31)),"]")</f>
        <v>ldr r2, [pc, 0x18]</v>
      </c>
    </row>
    <row r="30" spans="1:7">
      <c r="A30" t="str">
        <f t="shared" si="4"/>
        <v>004B9FA0</v>
      </c>
      <c r="B30" s="1" t="s">
        <v>54</v>
      </c>
      <c r="C30" t="s">
        <v>51</v>
      </c>
      <c r="E30" t="str">
        <f t="shared" si="5"/>
        <v>004B9FA0</v>
      </c>
      <c r="F30" s="1" t="s">
        <v>54</v>
      </c>
      <c r="G30" t="s">
        <v>51</v>
      </c>
    </row>
    <row r="31" spans="1:7">
      <c r="A31" t="str">
        <f t="shared" si="4"/>
        <v>004B9FA4</v>
      </c>
      <c r="B31" t="s">
        <v>56</v>
      </c>
      <c r="C31" t="str">
        <f>_xlfn.CONCAT("bgt 0x",A$33)</f>
        <v>bgt 0x004B9FAC</v>
      </c>
      <c r="E31" t="str">
        <f t="shared" si="5"/>
        <v>004B9FA4</v>
      </c>
      <c r="F31" t="s">
        <v>56</v>
      </c>
      <c r="G31" t="str">
        <f>_xlfn.CONCAT("bgt 0x",E$33)</f>
        <v>bgt 0x004B9FAC</v>
      </c>
    </row>
    <row r="32" spans="1:7">
      <c r="A32" t="str">
        <f t="shared" si="4"/>
        <v>004B9FA8</v>
      </c>
      <c r="B32" t="s">
        <v>59</v>
      </c>
      <c r="C32" t="str">
        <f>_xlfn.CONCAT("ldr r1, [pc, 0x",DEC2HEX(HEX2DEC(A38)-HEX2DEC(A34)),"]")</f>
        <v>ldr r1, [pc, 0x10]</v>
      </c>
      <c r="E32" t="str">
        <f t="shared" si="5"/>
        <v>004B9FA8</v>
      </c>
      <c r="F32" t="s">
        <v>59</v>
      </c>
      <c r="G32" t="str">
        <f>_xlfn.CONCAT("ldr r1, [pc, 0x",DEC2HEX(HEX2DEC(E38)-HEX2DEC(E34)),"]")</f>
        <v>ldr r1, [pc, 0x10]</v>
      </c>
    </row>
    <row r="33" spans="1:7">
      <c r="A33" t="str">
        <f t="shared" si="4"/>
        <v>004B9FAC</v>
      </c>
      <c r="B33" t="s">
        <v>10</v>
      </c>
      <c r="C33" t="s">
        <v>7</v>
      </c>
      <c r="E33" t="str">
        <f t="shared" si="5"/>
        <v>004B9FAC</v>
      </c>
      <c r="F33" t="s">
        <v>10</v>
      </c>
      <c r="G33" t="s">
        <v>7</v>
      </c>
    </row>
    <row r="34" spans="1:7">
      <c r="A34" t="str">
        <f t="shared" si="4"/>
        <v>004B9FB0</v>
      </c>
      <c r="B34" t="s">
        <v>36</v>
      </c>
      <c r="C34" t="s">
        <v>35</v>
      </c>
      <c r="E34" t="str">
        <f t="shared" si="5"/>
        <v>004B9FB0</v>
      </c>
      <c r="F34" t="s">
        <v>36</v>
      </c>
      <c r="G34" t="s">
        <v>35</v>
      </c>
    </row>
    <row r="35" spans="1:7">
      <c r="A35" t="str">
        <f t="shared" si="4"/>
        <v>004B9FB4</v>
      </c>
      <c r="B35" t="s">
        <v>12</v>
      </c>
      <c r="C35" t="s">
        <v>5</v>
      </c>
      <c r="E35" t="str">
        <f t="shared" si="5"/>
        <v>004B9FB4</v>
      </c>
      <c r="F35" t="s">
        <v>12</v>
      </c>
      <c r="G35" t="s">
        <v>5</v>
      </c>
    </row>
    <row r="36" spans="1:7">
      <c r="A36" t="str">
        <f t="shared" si="4"/>
        <v>004B9FB8</v>
      </c>
      <c r="B36" t="s">
        <v>48</v>
      </c>
      <c r="D36" t="s">
        <v>44</v>
      </c>
      <c r="E36" t="str">
        <f t="shared" si="5"/>
        <v>004B9FB8</v>
      </c>
      <c r="F36" t="s">
        <v>48</v>
      </c>
    </row>
    <row r="37" spans="1:7">
      <c r="A37" t="str">
        <f t="shared" si="4"/>
        <v>004B9FBC</v>
      </c>
      <c r="B37" s="1" t="s">
        <v>47</v>
      </c>
      <c r="D37" t="s">
        <v>45</v>
      </c>
      <c r="E37" t="str">
        <f t="shared" si="5"/>
        <v>004B9FBC</v>
      </c>
      <c r="F37" s="1" t="s">
        <v>47</v>
      </c>
    </row>
    <row r="38" spans="1:7">
      <c r="A38" t="str">
        <f t="shared" si="4"/>
        <v>004B9FC0</v>
      </c>
      <c r="B38" t="s">
        <v>49</v>
      </c>
      <c r="D38" t="s">
        <v>46</v>
      </c>
      <c r="E38" t="str">
        <f t="shared" si="5"/>
        <v>004B9FC0</v>
      </c>
      <c r="F38" t="s">
        <v>49</v>
      </c>
    </row>
    <row r="40" spans="1:7">
      <c r="A40" s="16" t="s">
        <v>60</v>
      </c>
      <c r="B40" s="16"/>
      <c r="C40" s="16"/>
      <c r="D40" s="16"/>
      <c r="E40" s="16"/>
      <c r="F40" s="16"/>
      <c r="G40" s="16"/>
    </row>
    <row r="41" spans="1:7">
      <c r="A41" t="str">
        <f>DEC2HEX(HEX2DEC(A38)+4,8)</f>
        <v>004B9FC4</v>
      </c>
      <c r="B41" t="s">
        <v>96</v>
      </c>
      <c r="C41" t="s">
        <v>85</v>
      </c>
      <c r="D41" t="s">
        <v>93</v>
      </c>
      <c r="E41" t="str">
        <f>DEC2HEX(HEX2DEC(E38)+4,8)</f>
        <v>004B9FC4</v>
      </c>
      <c r="F41" t="s">
        <v>96</v>
      </c>
      <c r="G41" t="s">
        <v>85</v>
      </c>
    </row>
    <row r="42" spans="1:7">
      <c r="A42" t="str">
        <f t="shared" ref="A42:A43" si="6">DEC2HEX(HEX2DEC(A41)+4,8)</f>
        <v>004B9FC8</v>
      </c>
      <c r="B42" s="1" t="s">
        <v>36</v>
      </c>
      <c r="C42" t="s">
        <v>35</v>
      </c>
      <c r="D42" t="s">
        <v>94</v>
      </c>
      <c r="E42" t="str">
        <f t="shared" ref="E42:E43" si="7">DEC2HEX(HEX2DEC(E41)+4,8)</f>
        <v>004B9FC8</v>
      </c>
      <c r="F42" s="1" t="s">
        <v>36</v>
      </c>
      <c r="G42" t="s">
        <v>35</v>
      </c>
    </row>
    <row r="43" spans="1:7">
      <c r="A43" t="str">
        <f t="shared" si="6"/>
        <v>004B9FCC</v>
      </c>
      <c r="B43" t="s">
        <v>12</v>
      </c>
      <c r="C43" t="s">
        <v>5</v>
      </c>
      <c r="D43" t="s">
        <v>95</v>
      </c>
      <c r="E43" t="str">
        <f t="shared" si="7"/>
        <v>004B9FCC</v>
      </c>
      <c r="F43" t="s">
        <v>12</v>
      </c>
      <c r="G43" t="s">
        <v>5</v>
      </c>
    </row>
    <row r="45" spans="1:7">
      <c r="A45" s="16" t="s">
        <v>61</v>
      </c>
      <c r="B45" s="16"/>
      <c r="C45" s="16"/>
      <c r="D45" s="16"/>
      <c r="E45" s="16"/>
      <c r="F45" s="16"/>
      <c r="G45" s="16"/>
    </row>
    <row r="46" spans="1:7">
      <c r="A46" t="str">
        <f>DEC2HEX(HEX2DEC(A43)+4,8)</f>
        <v>004B9FD0</v>
      </c>
      <c r="B46" s="1" t="s">
        <v>67</v>
      </c>
      <c r="C46" t="s">
        <v>62</v>
      </c>
      <c r="D46" s="2"/>
      <c r="E46" t="str">
        <f>DEC2HEX(HEX2DEC(E43)+4,8)</f>
        <v>004B9FD0</v>
      </c>
      <c r="F46" s="1" t="s">
        <v>67</v>
      </c>
      <c r="G46" t="s">
        <v>62</v>
      </c>
    </row>
    <row r="47" spans="1:7">
      <c r="A47" t="str">
        <f t="shared" ref="A47:A54" si="8">DEC2HEX(HEX2DEC(A46)+4,8)</f>
        <v>004B9FD4</v>
      </c>
      <c r="B47" t="s">
        <v>68</v>
      </c>
      <c r="C47" t="s">
        <v>63</v>
      </c>
      <c r="E47" t="str">
        <f t="shared" ref="E47:E54" si="9">DEC2HEX(HEX2DEC(E46)+4,8)</f>
        <v>004B9FD4</v>
      </c>
      <c r="F47" t="s">
        <v>68</v>
      </c>
      <c r="G47" t="s">
        <v>63</v>
      </c>
    </row>
    <row r="48" spans="1:7">
      <c r="A48" t="str">
        <f t="shared" si="8"/>
        <v>004B9FD8</v>
      </c>
      <c r="B48" s="1" t="s">
        <v>87</v>
      </c>
      <c r="C48" t="s">
        <v>86</v>
      </c>
      <c r="E48" t="str">
        <f t="shared" si="9"/>
        <v>004B9FD8</v>
      </c>
      <c r="F48" s="1" t="s">
        <v>87</v>
      </c>
      <c r="G48" t="s">
        <v>86</v>
      </c>
    </row>
    <row r="49" spans="1:7">
      <c r="A49" t="str">
        <f t="shared" si="8"/>
        <v>004B9FDC</v>
      </c>
      <c r="B49" t="s">
        <v>97</v>
      </c>
      <c r="C49" t="str">
        <f>_xlfn.CONCAT("bl 0x",A6)</f>
        <v>bl 0x002238C0</v>
      </c>
      <c r="E49" t="str">
        <f t="shared" si="9"/>
        <v>004B9FDC</v>
      </c>
      <c r="F49" t="s">
        <v>97</v>
      </c>
      <c r="G49" t="str">
        <f>_xlfn.CONCAT("bl 0x",E6)</f>
        <v>bl 0x002238C0</v>
      </c>
    </row>
    <row r="50" spans="1:7">
      <c r="A50" t="str">
        <f t="shared" si="8"/>
        <v>004B9FE0</v>
      </c>
      <c r="B50" s="1" t="s">
        <v>9</v>
      </c>
      <c r="C50" t="s">
        <v>8</v>
      </c>
      <c r="D50" t="s">
        <v>64</v>
      </c>
      <c r="E50" t="str">
        <f t="shared" si="9"/>
        <v>004B9FE0</v>
      </c>
      <c r="F50" s="1" t="s">
        <v>9</v>
      </c>
      <c r="G50" t="s">
        <v>8</v>
      </c>
    </row>
    <row r="51" spans="1:7">
      <c r="A51" t="str">
        <f t="shared" si="8"/>
        <v>004B9FE4</v>
      </c>
      <c r="B51" s="1" t="s">
        <v>69</v>
      </c>
      <c r="C51" t="s">
        <v>65</v>
      </c>
      <c r="E51" t="str">
        <f t="shared" si="9"/>
        <v>004B9FE4</v>
      </c>
      <c r="F51" t="s">
        <v>69</v>
      </c>
      <c r="G51" t="s">
        <v>65</v>
      </c>
    </row>
    <row r="52" spans="1:7">
      <c r="A52" t="str">
        <f t="shared" si="8"/>
        <v>004B9FE8</v>
      </c>
      <c r="B52" t="s">
        <v>98</v>
      </c>
      <c r="C52" t="str">
        <f>_xlfn.CONCAT("blt 0x",A22)</f>
        <v>blt 0x003418C4</v>
      </c>
      <c r="E52" t="str">
        <f t="shared" si="9"/>
        <v>004B9FE8</v>
      </c>
      <c r="F52" t="s">
        <v>100</v>
      </c>
      <c r="G52" t="str">
        <f>_xlfn.CONCAT("blt 0x",E22)</f>
        <v>blt 0x003418C8</v>
      </c>
    </row>
    <row r="53" spans="1:7">
      <c r="A53" t="str">
        <f t="shared" si="8"/>
        <v>004B9FEC</v>
      </c>
      <c r="B53" s="1" t="s">
        <v>14</v>
      </c>
      <c r="C53" t="s">
        <v>66</v>
      </c>
      <c r="D53" t="s">
        <v>70</v>
      </c>
      <c r="E53" t="str">
        <f t="shared" si="9"/>
        <v>004B9FEC</v>
      </c>
      <c r="F53" s="1" t="s">
        <v>14</v>
      </c>
      <c r="G53" t="s">
        <v>66</v>
      </c>
    </row>
    <row r="54" spans="1:7">
      <c r="A54" t="str">
        <f t="shared" si="8"/>
        <v>004B9FF0</v>
      </c>
      <c r="B54" s="1" t="s">
        <v>99</v>
      </c>
      <c r="C54" t="str">
        <f>_xlfn.CONCAT("b 0x",A14)</f>
        <v>b 0x003417DC</v>
      </c>
      <c r="D54" t="s">
        <v>71</v>
      </c>
      <c r="E54" t="str">
        <f t="shared" si="9"/>
        <v>004B9FF0</v>
      </c>
      <c r="F54" t="s">
        <v>101</v>
      </c>
      <c r="G54" t="str">
        <f>_xlfn.CONCAT("b 0x",E14)</f>
        <v>b 0x003417E0</v>
      </c>
    </row>
  </sheetData>
  <mergeCells count="9">
    <mergeCell ref="A45:G45"/>
    <mergeCell ref="A40:G40"/>
    <mergeCell ref="A2:G2"/>
    <mergeCell ref="A5:G5"/>
    <mergeCell ref="A8:G8"/>
    <mergeCell ref="A12:G12"/>
    <mergeCell ref="A21:G21"/>
    <mergeCell ref="A24:G24"/>
    <mergeCell ref="A16:G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I25"/>
  <sheetViews>
    <sheetView zoomScale="115" zoomScaleNormal="115" workbookViewId="0">
      <pane ySplit="1" topLeftCell="A2" activePane="bottomLeft" state="frozen"/>
      <selection pane="bottomLeft" activeCell="B12" sqref="B12:C12"/>
    </sheetView>
  </sheetViews>
  <sheetFormatPr defaultRowHeight="14.15"/>
  <cols>
    <col min="1" max="1" width="11.5" customWidth="1"/>
    <col min="2" max="2" width="12.42578125" customWidth="1"/>
    <col min="3" max="3" width="19.78515625" customWidth="1"/>
    <col min="4" max="4" width="47.28515625" customWidth="1"/>
    <col min="5" max="5" width="8.92578125" bestFit="1" customWidth="1"/>
    <col min="6" max="6" width="9.2109375" bestFit="1" customWidth="1"/>
    <col min="7" max="7" width="16.5703125" bestFit="1" customWidth="1"/>
    <col min="8" max="8" width="13.5703125" customWidth="1"/>
    <col min="10" max="10" width="9.2109375" bestFit="1" customWidth="1"/>
    <col min="11" max="11" width="16.5703125" bestFit="1" customWidth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/>
      <c r="I1" s="4"/>
    </row>
    <row r="2" spans="1:9">
      <c r="A2" s="4" t="s">
        <v>17</v>
      </c>
      <c r="B2" s="4"/>
      <c r="C2" s="4"/>
      <c r="D2" s="4"/>
      <c r="E2" s="4"/>
      <c r="I2" s="4"/>
    </row>
    <row r="3" spans="1:9">
      <c r="A3" t="s">
        <v>15</v>
      </c>
      <c r="B3" t="s">
        <v>26</v>
      </c>
      <c r="C3" t="s">
        <v>32</v>
      </c>
      <c r="D3" t="s">
        <v>16</v>
      </c>
    </row>
    <row r="4" spans="1:9">
      <c r="A4" t="str">
        <f t="shared" ref="A4" si="0">DEC2HEX(HEX2DEC(A3)+4,8)</f>
        <v>0029A048</v>
      </c>
      <c r="B4" t="s">
        <v>36</v>
      </c>
      <c r="C4" t="s">
        <v>35</v>
      </c>
    </row>
    <row r="6" spans="1:9">
      <c r="A6" s="4" t="s">
        <v>21</v>
      </c>
    </row>
    <row r="7" spans="1:9">
      <c r="A7" t="s">
        <v>20</v>
      </c>
    </row>
    <row r="10" spans="1:9">
      <c r="A10" s="4" t="s">
        <v>24</v>
      </c>
    </row>
    <row r="11" spans="1:9">
      <c r="A11" s="1" t="s">
        <v>18</v>
      </c>
      <c r="B11" t="s">
        <v>27</v>
      </c>
      <c r="C11" t="s">
        <v>34</v>
      </c>
    </row>
    <row r="12" spans="1:9">
      <c r="A12" t="str">
        <f t="shared" ref="A12" si="1">DEC2HEX(HEX2DEC(A11)+4,8)</f>
        <v>00341658</v>
      </c>
      <c r="B12" t="s">
        <v>36</v>
      </c>
      <c r="C12" t="s">
        <v>35</v>
      </c>
    </row>
    <row r="17" spans="1:3">
      <c r="A17" s="4" t="s">
        <v>23</v>
      </c>
    </row>
    <row r="18" spans="1:3">
      <c r="A18" t="s">
        <v>19</v>
      </c>
      <c r="B18" s="1" t="s">
        <v>14</v>
      </c>
      <c r="C18" t="s">
        <v>13</v>
      </c>
    </row>
    <row r="19" spans="1:3">
      <c r="A19" t="str">
        <f t="shared" ref="A19" si="2">DEC2HEX(HEX2DEC(A18)+4,8)</f>
        <v>003417DC</v>
      </c>
      <c r="B19" t="s">
        <v>11</v>
      </c>
      <c r="C19" t="s">
        <v>37</v>
      </c>
    </row>
    <row r="21" spans="1:3">
      <c r="A21" s="4" t="s">
        <v>25</v>
      </c>
    </row>
    <row r="22" spans="1:3">
      <c r="A22" t="s">
        <v>22</v>
      </c>
      <c r="B22" s="1" t="s">
        <v>41</v>
      </c>
      <c r="C22" t="s">
        <v>38</v>
      </c>
    </row>
    <row r="23" spans="1:3">
      <c r="A23" t="str">
        <f t="shared" ref="A23:A25" si="3">DEC2HEX(HEX2DEC(A22)+4,8)</f>
        <v>003418C8</v>
      </c>
      <c r="B23" s="1" t="s">
        <v>42</v>
      </c>
      <c r="C23" t="s">
        <v>39</v>
      </c>
    </row>
    <row r="24" spans="1:3">
      <c r="A24" t="str">
        <f t="shared" si="3"/>
        <v>003418CC</v>
      </c>
      <c r="B24" t="s">
        <v>43</v>
      </c>
      <c r="C24" t="s">
        <v>40</v>
      </c>
    </row>
    <row r="25" spans="1:3">
      <c r="A25" t="str">
        <f t="shared" si="3"/>
        <v>003418D0</v>
      </c>
      <c r="B25" s="1" t="s">
        <v>9</v>
      </c>
      <c r="C25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Copy Output</vt:lpstr>
      <vt:lpstr>Edited main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2026-04-13T02:38:28Z</dcterms:modified>
</cp:coreProperties>
</file>